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xu\Desktop\GEN2\"/>
    </mc:Choice>
  </mc:AlternateContent>
  <bookViews>
    <workbookView xWindow="0" yWindow="0" windowWidth="16545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" i="1" l="1"/>
  <c r="O52" i="1"/>
  <c r="O49" i="1"/>
  <c r="O46" i="1"/>
  <c r="O43" i="1"/>
  <c r="O40" i="1"/>
  <c r="O37" i="1"/>
  <c r="O34" i="1"/>
  <c r="O54" i="1"/>
  <c r="O51" i="1"/>
  <c r="O48" i="1"/>
  <c r="O45" i="1"/>
  <c r="O42" i="1"/>
  <c r="O39" i="1"/>
  <c r="O36" i="1"/>
  <c r="O33" i="1"/>
  <c r="O28" i="1"/>
  <c r="O25" i="1"/>
  <c r="O22" i="1"/>
  <c r="O19" i="1"/>
  <c r="O16" i="1"/>
  <c r="O13" i="1"/>
  <c r="O10" i="1"/>
  <c r="O7" i="1"/>
  <c r="O27" i="1"/>
  <c r="O24" i="1"/>
  <c r="O21" i="1"/>
  <c r="O18" i="1"/>
  <c r="O15" i="1"/>
  <c r="O12" i="1"/>
  <c r="O9" i="1"/>
  <c r="O6" i="1"/>
  <c r="E39" i="1"/>
  <c r="E52" i="1"/>
  <c r="E49" i="1"/>
  <c r="E46" i="1"/>
  <c r="E43" i="1"/>
  <c r="E40" i="1"/>
  <c r="E37" i="1"/>
  <c r="E34" i="1"/>
  <c r="E31" i="1"/>
  <c r="E51" i="1"/>
  <c r="E48" i="1"/>
  <c r="E45" i="1"/>
  <c r="E42" i="1"/>
  <c r="E36" i="1"/>
  <c r="E33" i="1"/>
  <c r="E30" i="1"/>
  <c r="E28" i="1"/>
  <c r="E25" i="1"/>
  <c r="E22" i="1"/>
  <c r="E19" i="1"/>
  <c r="E16" i="1"/>
  <c r="E13" i="1"/>
  <c r="E10" i="1"/>
  <c r="E7" i="1"/>
  <c r="E27" i="1"/>
  <c r="E24" i="1"/>
  <c r="E21" i="1"/>
  <c r="E18" i="1"/>
  <c r="E15" i="1"/>
  <c r="E12" i="1"/>
  <c r="E9" i="1"/>
  <c r="E6" i="1"/>
</calcChain>
</file>

<file path=xl/sharedStrings.xml><?xml version="1.0" encoding="utf-8"?>
<sst xmlns="http://schemas.openxmlformats.org/spreadsheetml/2006/main" count="259" uniqueCount="116">
  <si>
    <t>Lumens</t>
  </si>
  <si>
    <t>CCT</t>
  </si>
  <si>
    <t>CRI</t>
  </si>
  <si>
    <t>No Shield</t>
  </si>
  <si>
    <t>Wattage (W)</t>
  </si>
  <si>
    <t>IES files #</t>
  </si>
  <si>
    <t>GL2~FL36CWLV</t>
  </si>
  <si>
    <t>LED BRD TL#</t>
  </si>
  <si>
    <t>6K</t>
  </si>
  <si>
    <t>4K</t>
  </si>
  <si>
    <t>3K</t>
  </si>
  <si>
    <t>GL2~FL36NWLV</t>
  </si>
  <si>
    <t>GL2~FL36WWLV</t>
  </si>
  <si>
    <t xml:space="preserve">UP 30 </t>
  </si>
  <si>
    <t xml:space="preserve">DN 60 </t>
  </si>
  <si>
    <t>GL2~FL36CWLV -UP30</t>
  </si>
  <si>
    <t>GL2~FL36NWLV - UP30</t>
  </si>
  <si>
    <t>GL2~FL36WWLV - UP30</t>
  </si>
  <si>
    <t>GL2~FL36CWLV- DN60</t>
  </si>
  <si>
    <t>GL2~FL36NWLV - DN60</t>
  </si>
  <si>
    <t>GL2~FL36WWLV - DN60</t>
  </si>
  <si>
    <t>Shield</t>
  </si>
  <si>
    <t>LENS</t>
  </si>
  <si>
    <t>TUBE</t>
  </si>
  <si>
    <t>GL2~FL36CWLV- TUBE</t>
  </si>
  <si>
    <t>GL2~FL36NWLV - TUBE</t>
  </si>
  <si>
    <t>GL2~FL36WWLV - TUBE</t>
  </si>
  <si>
    <t>FLOOD</t>
  </si>
  <si>
    <t>SPOT</t>
  </si>
  <si>
    <t>GL2~SP36NWLV</t>
  </si>
  <si>
    <t>GL2~SP36WWLV</t>
  </si>
  <si>
    <t>GL2~SP36CWLV -UP30</t>
  </si>
  <si>
    <t>GL2~SP36NWLV - UP30</t>
  </si>
  <si>
    <t>GL2~SP36WWLV - UP30</t>
  </si>
  <si>
    <t>GL2~SP36CWLV- DN60</t>
  </si>
  <si>
    <t>GL2~SP36NWLV - DN60</t>
  </si>
  <si>
    <t>GL2~SP36WWLV - DN60</t>
  </si>
  <si>
    <t>GL2~SP36CWLV- TUBE</t>
  </si>
  <si>
    <t>GL2~SP36NWLV - TUBE</t>
  </si>
  <si>
    <t>GL2~SP36WWLV - TUBE</t>
  </si>
  <si>
    <t>GL2~SP36CWLV</t>
  </si>
  <si>
    <t>GL2~FL56NWLV</t>
  </si>
  <si>
    <t>GL2~FL56WWLV</t>
  </si>
  <si>
    <t>GL2~FL56CWLV</t>
  </si>
  <si>
    <t>GL2~FL56CWLV -UP30</t>
  </si>
  <si>
    <t>GL2~FL56NWLV - UP30</t>
  </si>
  <si>
    <t>GL2~FL56WWLV - UP30</t>
  </si>
  <si>
    <t>GL2~FL56CWLV- DN60</t>
  </si>
  <si>
    <t>GL2~FL56NWLV - DN60</t>
  </si>
  <si>
    <t>GL2~FL56WWLV - DN60</t>
  </si>
  <si>
    <t>GL2~FL56CWLV- TUBE</t>
  </si>
  <si>
    <t>GL2~FL56NWLV - TUBE</t>
  </si>
  <si>
    <t>GL2~FL56WWLV - TUBE</t>
  </si>
  <si>
    <t>GL2~SP56CWLV</t>
  </si>
  <si>
    <t>GL2~SP56NWLV</t>
  </si>
  <si>
    <t>GL2~SP56WWLV</t>
  </si>
  <si>
    <t>GL2~SP56CWLV -UP30</t>
  </si>
  <si>
    <t>GL2~SP56NWLV - UP30</t>
  </si>
  <si>
    <t>GL2~SP56WWLV - UP30</t>
  </si>
  <si>
    <t>GL2~SP56CWLV- DN60</t>
  </si>
  <si>
    <t>GL2~SP56NWLV - DN60</t>
  </si>
  <si>
    <t>GL2~SP56WWLV - DN60</t>
  </si>
  <si>
    <t>GL2~SP56CWLV- TUBE</t>
  </si>
  <si>
    <t>GL2~SP56NWLV - TUBE</t>
  </si>
  <si>
    <t>GL2~SP56WWLV - TUBE</t>
  </si>
  <si>
    <t>GM2~FL23CWLV</t>
  </si>
  <si>
    <t>GM2~FL23NWLV</t>
  </si>
  <si>
    <t>GM2~FL23WWLV</t>
  </si>
  <si>
    <t>GM2~FL23CWLV -UP30</t>
  </si>
  <si>
    <t>GM2~FL23NWLV - UP30</t>
  </si>
  <si>
    <t>GM2~FL23WWLV - UP30</t>
  </si>
  <si>
    <t>GM2~FL23CWLV- DN60</t>
  </si>
  <si>
    <t>GM2~FL23NWLV - DN60</t>
  </si>
  <si>
    <t>GM2~FL23WWLV - DN60</t>
  </si>
  <si>
    <t>GM2~FL23CWLV- TUBE</t>
  </si>
  <si>
    <t>GM2~FL23NWLV - TUBE</t>
  </si>
  <si>
    <t>GM2~FL23WWLV - TUBE</t>
  </si>
  <si>
    <t>GM2~SP23CWLV</t>
  </si>
  <si>
    <t>GM2~SP23NWLV</t>
  </si>
  <si>
    <t>GM2~SP23WWLV</t>
  </si>
  <si>
    <t>GM2~SP23CWLV -UP30</t>
  </si>
  <si>
    <t>GM2~SP23NWLV - UP30</t>
  </si>
  <si>
    <t>GM2~SP23WWLV - UP30</t>
  </si>
  <si>
    <t>GM2~SP23CWLV- DN60</t>
  </si>
  <si>
    <t>GM2~SP23NWLV - DN60</t>
  </si>
  <si>
    <t>GM2~SP23WWLV - DN60</t>
  </si>
  <si>
    <t>GM2~SP23CWLV- TUBE</t>
  </si>
  <si>
    <t>GM2~SP23NWLV - TUBE</t>
  </si>
  <si>
    <t>GM2~SP23WWLV - TUBE</t>
  </si>
  <si>
    <t>GM 2 SERIES - LOW VOLTAGE BOARD (24V DC)</t>
  </si>
  <si>
    <t>GL 2 SERIES - LOW VOLTAGE BOARD (24V DC)</t>
  </si>
  <si>
    <t>GS 2 SERIES - LOW VOLTAGE BOARD (24V DC)</t>
  </si>
  <si>
    <t>GS2~FL13CWLV</t>
  </si>
  <si>
    <t>GS2~FL13NWLV</t>
  </si>
  <si>
    <t>GS2~FL13WWLV</t>
  </si>
  <si>
    <t>GS2~FL13CWLV -UP30</t>
  </si>
  <si>
    <t>GS2~FL13NWLV - UP30</t>
  </si>
  <si>
    <t>GS2~FL13WWLV - UP30</t>
  </si>
  <si>
    <t>GS2~FL13CWLV- DN60</t>
  </si>
  <si>
    <t>GS2~FL13NWLV - DN60</t>
  </si>
  <si>
    <t>GS2~FL13WWLV - DN60</t>
  </si>
  <si>
    <t>GS2~FL13CWLV- TUBE</t>
  </si>
  <si>
    <t>GS2~FL13NWLV - TUBE</t>
  </si>
  <si>
    <t>GS2~FL13WWLV - TUBE</t>
  </si>
  <si>
    <t>GS2~SP13CWLV</t>
  </si>
  <si>
    <t>GS2~SP13NWLV</t>
  </si>
  <si>
    <t>GS2~SP13WWLV</t>
  </si>
  <si>
    <t>GS2~SP13CWLV -UP30</t>
  </si>
  <si>
    <t>GS2~SP13NWLV - UP30</t>
  </si>
  <si>
    <t>GS2~SP13WWLV - UP30</t>
  </si>
  <si>
    <t>GS2~SP13CWLV- DN60</t>
  </si>
  <si>
    <t>GS2~SP13NWLV - DN60</t>
  </si>
  <si>
    <t>GS2~SP13WWLV - DN60</t>
  </si>
  <si>
    <t>GS2~SP13CWLV- TUBE</t>
  </si>
  <si>
    <t>GS2~SP13NWLV - TUBE</t>
  </si>
  <si>
    <t>GS2~SP13WWLV - 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</si>
</sst>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5" xfId="0" applyBorder="1"/>
    <xf numFmtId="0" fontId="0" fillId="0" borderId="6" xfId="0" applyFill="1" applyBorder="1"/>
    <xf numFmtId="0" fontId="0" fillId="0" borderId="6" xfId="0" applyBorder="1"/>
    <xf numFmtId="0" fontId="0" fillId="0" borderId="8" xfId="0" applyBorder="1"/>
    <xf numFmtId="0" fontId="0" fillId="0" borderId="8" xfId="0" applyFill="1" applyBorder="1" applyAlignment="1">
      <alignment horizontal="right"/>
    </xf>
    <xf numFmtId="0" fontId="0" fillId="0" borderId="9" xfId="0" applyBorder="1"/>
    <xf numFmtId="0" fontId="0" fillId="0" borderId="12" xfId="0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6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right"/>
    </xf>
    <xf numFmtId="0" fontId="0" fillId="2" borderId="4" xfId="0" applyFill="1" applyBorder="1"/>
    <xf numFmtId="0" fontId="0" fillId="0" borderId="9" xfId="0" applyFill="1" applyBorder="1"/>
    <xf numFmtId="0" fontId="0" fillId="0" borderId="1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0" fillId="0" borderId="0" xfId="0" applyNumberFormat="1" applyBorder="1"/>
    <xf numFmtId="1" fontId="0" fillId="0" borderId="1" xfId="0" applyNumberFormat="1" applyBorder="1"/>
    <xf numFmtId="1" fontId="0" fillId="2" borderId="1" xfId="0" applyNumberFormat="1" applyFill="1" applyBorder="1"/>
    <xf numFmtId="1" fontId="0" fillId="0" borderId="1" xfId="0" applyNumberFormat="1" applyFill="1" applyBorder="1"/>
    <xf numFmtId="1" fontId="0" fillId="2" borderId="3" xfId="0" applyNumberFormat="1" applyFill="1" applyBorder="1"/>
    <xf numFmtId="1" fontId="0" fillId="0" borderId="0" xfId="0" applyNumberFormat="1"/>
    <xf numFmtId="1" fontId="0" fillId="0" borderId="8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1" xfId="0" applyBorder="1"/>
    <xf numFmtId="0" fontId="0" fillId="0" borderId="10" xfId="0" applyFill="1" applyBorder="1"/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55"/>
  <sheetViews>
    <sheetView tabSelected="1" topLeftCell="A28" zoomScale="115" zoomScaleNormal="115" workbookViewId="0">
      <selection activeCell="K47" sqref="K47"/>
    </sheetView>
  </sheetViews>
  <sheetFormatPr defaultRowHeight="15" x14ac:dyDescent="0.25"/>
  <cols>
    <col min="1" max="1" width="4.85546875" customWidth="1"/>
    <col min="2" max="2" width="12.7109375" customWidth="1"/>
    <col min="3" max="3" width="10" customWidth="1"/>
    <col min="4" max="4" width="12.42578125" customWidth="1"/>
    <col min="5" max="5" width="11.140625" style="37" customWidth="1"/>
    <col min="6" max="6" width="10.42578125" customWidth="1"/>
    <col min="7" max="7" width="11" customWidth="1"/>
    <col min="8" max="8" width="22.5703125" customWidth="1"/>
    <col min="9" max="9" width="11.28515625" customWidth="1"/>
    <col min="12" max="13" width="13" customWidth="1"/>
    <col min="14" max="14" width="11.42578125" customWidth="1"/>
    <col min="15" max="15" width="11" customWidth="1"/>
    <col min="18" max="18" width="21.85546875" customWidth="1"/>
    <col min="19" max="19" width="13.85546875" customWidth="1"/>
  </cols>
  <sheetData>
    <row r="2" spans="2:19" ht="15.75" customHeight="1" thickBot="1" x14ac:dyDescent="0.3">
      <c r="B2" s="1"/>
      <c r="C2" s="1"/>
      <c r="D2" s="1"/>
      <c r="E2" s="32"/>
      <c r="F2" s="1"/>
      <c r="G2" s="1"/>
      <c r="H2" s="1"/>
      <c r="I2" s="1"/>
    </row>
    <row r="3" spans="2:19" ht="29.25" customHeight="1" x14ac:dyDescent="0.25">
      <c r="B3" s="20" t="s">
        <v>90</v>
      </c>
      <c r="C3" s="21"/>
      <c r="D3" s="21"/>
      <c r="E3" s="21"/>
      <c r="F3" s="21"/>
      <c r="G3" s="21"/>
      <c r="H3" s="21"/>
      <c r="I3" s="22"/>
      <c r="L3" s="20" t="s">
        <v>89</v>
      </c>
      <c r="M3" s="21"/>
      <c r="N3" s="21"/>
      <c r="O3" s="21"/>
      <c r="P3" s="21"/>
      <c r="Q3" s="21"/>
      <c r="R3" s="21"/>
      <c r="S3" s="22"/>
    </row>
    <row r="4" spans="2:19" ht="15.75" thickBot="1" x14ac:dyDescent="0.3">
      <c r="B4" s="5" t="s">
        <v>4</v>
      </c>
      <c r="C4" s="2" t="s">
        <v>22</v>
      </c>
      <c r="D4" s="2" t="s">
        <v>21</v>
      </c>
      <c r="E4" s="33" t="s">
        <v>0</v>
      </c>
      <c r="F4" s="2" t="s">
        <v>1</v>
      </c>
      <c r="G4" s="2" t="s">
        <v>2</v>
      </c>
      <c r="H4" s="2" t="s">
        <v>5</v>
      </c>
      <c r="I4" s="6" t="s">
        <v>7</v>
      </c>
      <c r="L4" s="40" t="s">
        <v>4</v>
      </c>
      <c r="M4" s="11" t="s">
        <v>22</v>
      </c>
      <c r="N4" s="11" t="s">
        <v>21</v>
      </c>
      <c r="O4" s="11" t="s">
        <v>0</v>
      </c>
      <c r="P4" s="11" t="s">
        <v>1</v>
      </c>
      <c r="Q4" s="11" t="s">
        <v>2</v>
      </c>
      <c r="R4" s="11" t="s">
        <v>5</v>
      </c>
      <c r="S4" s="41" t="s">
        <v>7</v>
      </c>
    </row>
    <row r="5" spans="2:19" ht="15" customHeight="1" x14ac:dyDescent="0.25">
      <c r="B5" s="23">
        <v>36</v>
      </c>
      <c r="C5" s="25" t="s">
        <v>27</v>
      </c>
      <c r="D5" s="26" t="s">
        <v>3</v>
      </c>
      <c r="E5" s="34">
        <v>1831</v>
      </c>
      <c r="F5" s="13" t="s">
        <v>8</v>
      </c>
      <c r="G5" s="12">
        <v>85</v>
      </c>
      <c r="H5" s="12" t="s">
        <v>6</v>
      </c>
      <c r="I5" s="14">
        <v>100047</v>
      </c>
      <c r="L5" s="30">
        <v>23</v>
      </c>
      <c r="M5" s="21" t="s">
        <v>27</v>
      </c>
      <c r="N5" s="31" t="s">
        <v>3</v>
      </c>
      <c r="O5" s="15">
        <v>916</v>
      </c>
      <c r="P5" s="16" t="s">
        <v>8</v>
      </c>
      <c r="Q5" s="12">
        <v>85</v>
      </c>
      <c r="R5" s="15" t="s">
        <v>65</v>
      </c>
      <c r="S5" s="17">
        <v>100050</v>
      </c>
    </row>
    <row r="6" spans="2:19" ht="15" customHeight="1" x14ac:dyDescent="0.25">
      <c r="B6" s="23"/>
      <c r="C6" s="25"/>
      <c r="D6" s="26"/>
      <c r="E6" s="34">
        <f>E5*0.9055</f>
        <v>1657.9704999999999</v>
      </c>
      <c r="F6" s="13" t="s">
        <v>9</v>
      </c>
      <c r="G6" s="12">
        <v>85</v>
      </c>
      <c r="H6" s="12" t="s">
        <v>11</v>
      </c>
      <c r="I6" s="14">
        <v>100046</v>
      </c>
      <c r="L6" s="23"/>
      <c r="M6" s="25"/>
      <c r="N6" s="26"/>
      <c r="O6" s="34">
        <f>O5*0.921</f>
        <v>843.63600000000008</v>
      </c>
      <c r="P6" s="13" t="s">
        <v>9</v>
      </c>
      <c r="Q6" s="12">
        <v>85</v>
      </c>
      <c r="R6" s="12" t="s">
        <v>66</v>
      </c>
      <c r="S6" s="14">
        <v>100049</v>
      </c>
    </row>
    <row r="7" spans="2:19" ht="15" customHeight="1" x14ac:dyDescent="0.25">
      <c r="B7" s="23"/>
      <c r="C7" s="25"/>
      <c r="D7" s="26"/>
      <c r="E7" s="34">
        <f>E5*0.883</f>
        <v>1616.7729999999999</v>
      </c>
      <c r="F7" s="13" t="s">
        <v>10</v>
      </c>
      <c r="G7" s="12">
        <v>85</v>
      </c>
      <c r="H7" s="12" t="s">
        <v>12</v>
      </c>
      <c r="I7" s="14">
        <v>100045</v>
      </c>
      <c r="L7" s="23"/>
      <c r="M7" s="25"/>
      <c r="N7" s="26"/>
      <c r="O7" s="34">
        <f>O5*0.883</f>
        <v>808.82799999999997</v>
      </c>
      <c r="P7" s="13" t="s">
        <v>10</v>
      </c>
      <c r="Q7" s="12">
        <v>85</v>
      </c>
      <c r="R7" s="12" t="s">
        <v>67</v>
      </c>
      <c r="S7" s="14">
        <v>100048</v>
      </c>
    </row>
    <row r="8" spans="2:19" ht="15" customHeight="1" x14ac:dyDescent="0.25">
      <c r="B8" s="23"/>
      <c r="C8" s="25"/>
      <c r="D8" s="27" t="s">
        <v>13</v>
      </c>
      <c r="E8" s="33">
        <v>1367</v>
      </c>
      <c r="F8" s="3" t="s">
        <v>8</v>
      </c>
      <c r="G8" s="19">
        <v>85</v>
      </c>
      <c r="H8" s="2" t="s">
        <v>15</v>
      </c>
      <c r="I8" s="7">
        <v>100047</v>
      </c>
      <c r="L8" s="23"/>
      <c r="M8" s="25"/>
      <c r="N8" s="39" t="s">
        <v>13</v>
      </c>
      <c r="O8" s="19">
        <v>718</v>
      </c>
      <c r="P8" s="4" t="s">
        <v>8</v>
      </c>
      <c r="Q8" s="19">
        <v>85</v>
      </c>
      <c r="R8" s="2" t="s">
        <v>68</v>
      </c>
      <c r="S8" s="6">
        <v>100050</v>
      </c>
    </row>
    <row r="9" spans="2:19" ht="15" customHeight="1" x14ac:dyDescent="0.25">
      <c r="B9" s="23"/>
      <c r="C9" s="25"/>
      <c r="D9" s="27"/>
      <c r="E9" s="35">
        <f>E8*0.9055</f>
        <v>1237.8184999999999</v>
      </c>
      <c r="F9" s="3" t="s">
        <v>9</v>
      </c>
      <c r="G9" s="19">
        <v>85</v>
      </c>
      <c r="H9" s="2" t="s">
        <v>16</v>
      </c>
      <c r="I9" s="7">
        <v>100046</v>
      </c>
      <c r="L9" s="23"/>
      <c r="M9" s="25"/>
      <c r="N9" s="39"/>
      <c r="O9" s="35">
        <f>O8*0.921</f>
        <v>661.27800000000002</v>
      </c>
      <c r="P9" s="4" t="s">
        <v>9</v>
      </c>
      <c r="Q9" s="19">
        <v>85</v>
      </c>
      <c r="R9" s="2" t="s">
        <v>69</v>
      </c>
      <c r="S9" s="6">
        <v>100049</v>
      </c>
    </row>
    <row r="10" spans="2:19" ht="15" customHeight="1" x14ac:dyDescent="0.25">
      <c r="B10" s="23"/>
      <c r="C10" s="25"/>
      <c r="D10" s="27"/>
      <c r="E10" s="35">
        <f>E8*0.883</f>
        <v>1207.0609999999999</v>
      </c>
      <c r="F10" s="4" t="s">
        <v>10</v>
      </c>
      <c r="G10" s="19">
        <v>85</v>
      </c>
      <c r="H10" s="2" t="s">
        <v>17</v>
      </c>
      <c r="I10" s="7">
        <v>100045</v>
      </c>
      <c r="L10" s="23"/>
      <c r="M10" s="25"/>
      <c r="N10" s="39"/>
      <c r="O10" s="35">
        <f>O8*0.883</f>
        <v>633.99400000000003</v>
      </c>
      <c r="P10" s="4" t="s">
        <v>10</v>
      </c>
      <c r="Q10" s="19">
        <v>85</v>
      </c>
      <c r="R10" s="2" t="s">
        <v>70</v>
      </c>
      <c r="S10" s="6">
        <v>100048</v>
      </c>
    </row>
    <row r="11" spans="2:19" ht="15" customHeight="1" x14ac:dyDescent="0.25">
      <c r="B11" s="23"/>
      <c r="C11" s="25"/>
      <c r="D11" s="26" t="s">
        <v>14</v>
      </c>
      <c r="E11" s="34">
        <v>834</v>
      </c>
      <c r="F11" s="13" t="s">
        <v>8</v>
      </c>
      <c r="G11" s="12">
        <v>85</v>
      </c>
      <c r="H11" s="12" t="s">
        <v>18</v>
      </c>
      <c r="I11" s="14">
        <v>100047</v>
      </c>
      <c r="L11" s="23"/>
      <c r="M11" s="25"/>
      <c r="N11" s="26" t="s">
        <v>14</v>
      </c>
      <c r="O11" s="12">
        <v>447</v>
      </c>
      <c r="P11" s="13" t="s">
        <v>8</v>
      </c>
      <c r="Q11" s="12">
        <v>85</v>
      </c>
      <c r="R11" s="12" t="s">
        <v>71</v>
      </c>
      <c r="S11" s="14">
        <v>100050</v>
      </c>
    </row>
    <row r="12" spans="2:19" ht="15" customHeight="1" x14ac:dyDescent="0.25">
      <c r="B12" s="23"/>
      <c r="C12" s="25"/>
      <c r="D12" s="26"/>
      <c r="E12" s="34">
        <f>E11*0.9055</f>
        <v>755.18700000000001</v>
      </c>
      <c r="F12" s="13" t="s">
        <v>9</v>
      </c>
      <c r="G12" s="12">
        <v>85</v>
      </c>
      <c r="H12" s="12" t="s">
        <v>19</v>
      </c>
      <c r="I12" s="14">
        <v>100046</v>
      </c>
      <c r="L12" s="23"/>
      <c r="M12" s="25"/>
      <c r="N12" s="26"/>
      <c r="O12" s="34">
        <f>O11*0.921</f>
        <v>411.68700000000001</v>
      </c>
      <c r="P12" s="13" t="s">
        <v>9</v>
      </c>
      <c r="Q12" s="12">
        <v>85</v>
      </c>
      <c r="R12" s="12" t="s">
        <v>72</v>
      </c>
      <c r="S12" s="14">
        <v>100049</v>
      </c>
    </row>
    <row r="13" spans="2:19" ht="15" customHeight="1" x14ac:dyDescent="0.25">
      <c r="B13" s="23"/>
      <c r="C13" s="25"/>
      <c r="D13" s="26"/>
      <c r="E13" s="34">
        <f>E11*0.883</f>
        <v>736.42200000000003</v>
      </c>
      <c r="F13" s="13" t="s">
        <v>10</v>
      </c>
      <c r="G13" s="12">
        <v>85</v>
      </c>
      <c r="H13" s="12" t="s">
        <v>20</v>
      </c>
      <c r="I13" s="14">
        <v>100045</v>
      </c>
      <c r="L13" s="23"/>
      <c r="M13" s="25"/>
      <c r="N13" s="26"/>
      <c r="O13" s="34">
        <f>O11*0.883</f>
        <v>394.70100000000002</v>
      </c>
      <c r="P13" s="13" t="s">
        <v>10</v>
      </c>
      <c r="Q13" s="12">
        <v>85</v>
      </c>
      <c r="R13" s="12" t="s">
        <v>73</v>
      </c>
      <c r="S13" s="14">
        <v>100048</v>
      </c>
    </row>
    <row r="14" spans="2:19" ht="15" customHeight="1" x14ac:dyDescent="0.25">
      <c r="B14" s="23"/>
      <c r="C14" s="25"/>
      <c r="D14" s="27" t="s">
        <v>23</v>
      </c>
      <c r="E14" s="33">
        <v>599</v>
      </c>
      <c r="F14" s="3" t="s">
        <v>8</v>
      </c>
      <c r="G14" s="19">
        <v>85</v>
      </c>
      <c r="H14" s="2" t="s">
        <v>24</v>
      </c>
      <c r="I14" s="7">
        <v>100047</v>
      </c>
      <c r="L14" s="23"/>
      <c r="M14" s="25"/>
      <c r="N14" s="27" t="s">
        <v>23</v>
      </c>
      <c r="O14" s="2">
        <v>291</v>
      </c>
      <c r="P14" s="3" t="s">
        <v>8</v>
      </c>
      <c r="Q14" s="19">
        <v>85</v>
      </c>
      <c r="R14" s="2" t="s">
        <v>74</v>
      </c>
      <c r="S14" s="6">
        <v>100050</v>
      </c>
    </row>
    <row r="15" spans="2:19" ht="15" customHeight="1" x14ac:dyDescent="0.25">
      <c r="B15" s="23"/>
      <c r="C15" s="25"/>
      <c r="D15" s="27"/>
      <c r="E15" s="35">
        <f>E14*0.9055</f>
        <v>542.39449999999999</v>
      </c>
      <c r="F15" s="3" t="s">
        <v>9</v>
      </c>
      <c r="G15" s="19">
        <v>85</v>
      </c>
      <c r="H15" s="2" t="s">
        <v>25</v>
      </c>
      <c r="I15" s="7">
        <v>100046</v>
      </c>
      <c r="L15" s="23"/>
      <c r="M15" s="25"/>
      <c r="N15" s="27"/>
      <c r="O15" s="35">
        <f>O14*0.921</f>
        <v>268.01100000000002</v>
      </c>
      <c r="P15" s="3" t="s">
        <v>9</v>
      </c>
      <c r="Q15" s="19">
        <v>85</v>
      </c>
      <c r="R15" s="2" t="s">
        <v>75</v>
      </c>
      <c r="S15" s="6">
        <v>100049</v>
      </c>
    </row>
    <row r="16" spans="2:19" ht="15" customHeight="1" x14ac:dyDescent="0.25">
      <c r="B16" s="23"/>
      <c r="C16" s="25"/>
      <c r="D16" s="27"/>
      <c r="E16" s="35">
        <f>E14*0.883</f>
        <v>528.91700000000003</v>
      </c>
      <c r="F16" s="4" t="s">
        <v>10</v>
      </c>
      <c r="G16" s="19">
        <v>85</v>
      </c>
      <c r="H16" s="2" t="s">
        <v>26</v>
      </c>
      <c r="I16" s="7">
        <v>100045</v>
      </c>
      <c r="L16" s="23"/>
      <c r="M16" s="25"/>
      <c r="N16" s="27"/>
      <c r="O16" s="35">
        <f>O14*0.883</f>
        <v>256.95299999999997</v>
      </c>
      <c r="P16" s="4" t="s">
        <v>10</v>
      </c>
      <c r="Q16" s="19">
        <v>85</v>
      </c>
      <c r="R16" s="2" t="s">
        <v>76</v>
      </c>
      <c r="S16" s="6">
        <v>100048</v>
      </c>
    </row>
    <row r="17" spans="2:19" ht="15" customHeight="1" x14ac:dyDescent="0.25">
      <c r="B17" s="23"/>
      <c r="C17" s="25" t="s">
        <v>28</v>
      </c>
      <c r="D17" s="26" t="s">
        <v>3</v>
      </c>
      <c r="E17" s="34">
        <v>1716</v>
      </c>
      <c r="F17" s="13" t="s">
        <v>8</v>
      </c>
      <c r="G17" s="12">
        <v>85</v>
      </c>
      <c r="H17" s="12" t="s">
        <v>40</v>
      </c>
      <c r="I17" s="14">
        <v>100047</v>
      </c>
      <c r="L17" s="23"/>
      <c r="M17" s="25" t="s">
        <v>28</v>
      </c>
      <c r="N17" s="26" t="s">
        <v>3</v>
      </c>
      <c r="O17" s="12">
        <v>1023</v>
      </c>
      <c r="P17" s="13" t="s">
        <v>8</v>
      </c>
      <c r="Q17" s="12">
        <v>85</v>
      </c>
      <c r="R17" s="12" t="s">
        <v>77</v>
      </c>
      <c r="S17" s="14">
        <v>100050</v>
      </c>
    </row>
    <row r="18" spans="2:19" ht="15" customHeight="1" x14ac:dyDescent="0.25">
      <c r="B18" s="23"/>
      <c r="C18" s="25"/>
      <c r="D18" s="26"/>
      <c r="E18" s="34">
        <f>E17*0.9055</f>
        <v>1553.838</v>
      </c>
      <c r="F18" s="13" t="s">
        <v>9</v>
      </c>
      <c r="G18" s="12">
        <v>85</v>
      </c>
      <c r="H18" s="12" t="s">
        <v>29</v>
      </c>
      <c r="I18" s="14">
        <v>100046</v>
      </c>
      <c r="L18" s="23"/>
      <c r="M18" s="25"/>
      <c r="N18" s="26"/>
      <c r="O18" s="34">
        <f>O17*0.921</f>
        <v>942.18299999999999</v>
      </c>
      <c r="P18" s="13" t="s">
        <v>9</v>
      </c>
      <c r="Q18" s="12">
        <v>85</v>
      </c>
      <c r="R18" s="12" t="s">
        <v>78</v>
      </c>
      <c r="S18" s="14">
        <v>100049</v>
      </c>
    </row>
    <row r="19" spans="2:19" ht="15" customHeight="1" x14ac:dyDescent="0.25">
      <c r="B19" s="23"/>
      <c r="C19" s="25"/>
      <c r="D19" s="26"/>
      <c r="E19" s="34">
        <f>E17*0.883</f>
        <v>1515.2280000000001</v>
      </c>
      <c r="F19" s="13" t="s">
        <v>10</v>
      </c>
      <c r="G19" s="12">
        <v>85</v>
      </c>
      <c r="H19" s="12" t="s">
        <v>30</v>
      </c>
      <c r="I19" s="14">
        <v>100045</v>
      </c>
      <c r="L19" s="23"/>
      <c r="M19" s="25"/>
      <c r="N19" s="26"/>
      <c r="O19" s="34">
        <f>O17*0.883</f>
        <v>903.30899999999997</v>
      </c>
      <c r="P19" s="13" t="s">
        <v>10</v>
      </c>
      <c r="Q19" s="12">
        <v>85</v>
      </c>
      <c r="R19" s="12" t="s">
        <v>79</v>
      </c>
      <c r="S19" s="14">
        <v>100048</v>
      </c>
    </row>
    <row r="20" spans="2:19" ht="15" customHeight="1" x14ac:dyDescent="0.25">
      <c r="B20" s="23"/>
      <c r="C20" s="25"/>
      <c r="D20" s="27" t="s">
        <v>13</v>
      </c>
      <c r="E20" s="33">
        <v>1602</v>
      </c>
      <c r="F20" s="3" t="s">
        <v>8</v>
      </c>
      <c r="G20" s="19">
        <v>85</v>
      </c>
      <c r="H20" s="2" t="s">
        <v>31</v>
      </c>
      <c r="I20" s="7">
        <v>100047</v>
      </c>
      <c r="L20" s="23"/>
      <c r="M20" s="25"/>
      <c r="N20" s="27" t="s">
        <v>13</v>
      </c>
      <c r="O20" s="2">
        <v>963</v>
      </c>
      <c r="P20" s="3" t="s">
        <v>8</v>
      </c>
      <c r="Q20" s="19">
        <v>85</v>
      </c>
      <c r="R20" s="2" t="s">
        <v>80</v>
      </c>
      <c r="S20" s="6">
        <v>100050</v>
      </c>
    </row>
    <row r="21" spans="2:19" ht="15" customHeight="1" x14ac:dyDescent="0.25">
      <c r="B21" s="23"/>
      <c r="C21" s="25"/>
      <c r="D21" s="27"/>
      <c r="E21" s="35">
        <f>E20*0.9055</f>
        <v>1450.6109999999999</v>
      </c>
      <c r="F21" s="3" t="s">
        <v>9</v>
      </c>
      <c r="G21" s="19">
        <v>85</v>
      </c>
      <c r="H21" s="2" t="s">
        <v>32</v>
      </c>
      <c r="I21" s="7">
        <v>100046</v>
      </c>
      <c r="K21" s="1"/>
      <c r="L21" s="23"/>
      <c r="M21" s="25"/>
      <c r="N21" s="27"/>
      <c r="O21" s="35">
        <f>O20*0.921</f>
        <v>886.923</v>
      </c>
      <c r="P21" s="3" t="s">
        <v>9</v>
      </c>
      <c r="Q21" s="19">
        <v>85</v>
      </c>
      <c r="R21" s="2" t="s">
        <v>81</v>
      </c>
      <c r="S21" s="6">
        <v>100049</v>
      </c>
    </row>
    <row r="22" spans="2:19" ht="15" customHeight="1" x14ac:dyDescent="0.25">
      <c r="B22" s="23"/>
      <c r="C22" s="25"/>
      <c r="D22" s="27"/>
      <c r="E22" s="35">
        <f>E20*0.883</f>
        <v>1414.566</v>
      </c>
      <c r="F22" s="4" t="s">
        <v>10</v>
      </c>
      <c r="G22" s="19">
        <v>85</v>
      </c>
      <c r="H22" s="2" t="s">
        <v>33</v>
      </c>
      <c r="I22" s="7">
        <v>100045</v>
      </c>
      <c r="K22" s="1"/>
      <c r="L22" s="23"/>
      <c r="M22" s="25"/>
      <c r="N22" s="27"/>
      <c r="O22" s="35">
        <f>O20*0.883</f>
        <v>850.32899999999995</v>
      </c>
      <c r="P22" s="4" t="s">
        <v>10</v>
      </c>
      <c r="Q22" s="19">
        <v>85</v>
      </c>
      <c r="R22" s="2" t="s">
        <v>82</v>
      </c>
      <c r="S22" s="6">
        <v>100048</v>
      </c>
    </row>
    <row r="23" spans="2:19" ht="15" customHeight="1" x14ac:dyDescent="0.25">
      <c r="B23" s="23"/>
      <c r="C23" s="25"/>
      <c r="D23" s="26" t="s">
        <v>14</v>
      </c>
      <c r="E23" s="34">
        <v>1205</v>
      </c>
      <c r="F23" s="13" t="s">
        <v>8</v>
      </c>
      <c r="G23" s="12">
        <v>85</v>
      </c>
      <c r="H23" s="12" t="s">
        <v>34</v>
      </c>
      <c r="I23" s="14">
        <v>100047</v>
      </c>
      <c r="K23" s="1"/>
      <c r="L23" s="23"/>
      <c r="M23" s="25"/>
      <c r="N23" s="26" t="s">
        <v>14</v>
      </c>
      <c r="O23" s="12">
        <v>760</v>
      </c>
      <c r="P23" s="13" t="s">
        <v>8</v>
      </c>
      <c r="Q23" s="12">
        <v>85</v>
      </c>
      <c r="R23" s="12" t="s">
        <v>83</v>
      </c>
      <c r="S23" s="14">
        <v>100050</v>
      </c>
    </row>
    <row r="24" spans="2:19" ht="15" customHeight="1" x14ac:dyDescent="0.25">
      <c r="B24" s="23"/>
      <c r="C24" s="25"/>
      <c r="D24" s="26"/>
      <c r="E24" s="34">
        <f>E23*0.9055</f>
        <v>1091.1275000000001</v>
      </c>
      <c r="F24" s="13" t="s">
        <v>9</v>
      </c>
      <c r="G24" s="12">
        <v>85</v>
      </c>
      <c r="H24" s="12" t="s">
        <v>35</v>
      </c>
      <c r="I24" s="14">
        <v>100046</v>
      </c>
      <c r="K24" s="1"/>
      <c r="L24" s="23"/>
      <c r="M24" s="25"/>
      <c r="N24" s="26"/>
      <c r="O24" s="34">
        <f>O23*0.921</f>
        <v>699.96</v>
      </c>
      <c r="P24" s="13" t="s">
        <v>9</v>
      </c>
      <c r="Q24" s="12">
        <v>85</v>
      </c>
      <c r="R24" s="12" t="s">
        <v>84</v>
      </c>
      <c r="S24" s="14">
        <v>100049</v>
      </c>
    </row>
    <row r="25" spans="2:19" ht="15" customHeight="1" x14ac:dyDescent="0.25">
      <c r="B25" s="23"/>
      <c r="C25" s="25"/>
      <c r="D25" s="26"/>
      <c r="E25" s="34">
        <f>E23*0.883</f>
        <v>1064.0150000000001</v>
      </c>
      <c r="F25" s="13" t="s">
        <v>10</v>
      </c>
      <c r="G25" s="12">
        <v>85</v>
      </c>
      <c r="H25" s="12" t="s">
        <v>36</v>
      </c>
      <c r="I25" s="14">
        <v>100045</v>
      </c>
      <c r="K25" s="1"/>
      <c r="L25" s="23"/>
      <c r="M25" s="25"/>
      <c r="N25" s="26"/>
      <c r="O25" s="34">
        <f>O23*0.883</f>
        <v>671.08</v>
      </c>
      <c r="P25" s="13" t="s">
        <v>10</v>
      </c>
      <c r="Q25" s="12">
        <v>85</v>
      </c>
      <c r="R25" s="12" t="s">
        <v>85</v>
      </c>
      <c r="S25" s="14">
        <v>100048</v>
      </c>
    </row>
    <row r="26" spans="2:19" ht="15" customHeight="1" x14ac:dyDescent="0.25">
      <c r="B26" s="23"/>
      <c r="C26" s="25"/>
      <c r="D26" s="27" t="s">
        <v>23</v>
      </c>
      <c r="E26" s="33">
        <v>1192</v>
      </c>
      <c r="F26" s="3" t="s">
        <v>8</v>
      </c>
      <c r="G26" s="19">
        <v>85</v>
      </c>
      <c r="H26" s="2" t="s">
        <v>37</v>
      </c>
      <c r="I26" s="7">
        <v>100047</v>
      </c>
      <c r="L26" s="23"/>
      <c r="M26" s="25"/>
      <c r="N26" s="27" t="s">
        <v>23</v>
      </c>
      <c r="O26" s="2">
        <v>719</v>
      </c>
      <c r="P26" s="3" t="s">
        <v>8</v>
      </c>
      <c r="Q26" s="19">
        <v>85</v>
      </c>
      <c r="R26" s="2" t="s">
        <v>86</v>
      </c>
      <c r="S26" s="6">
        <v>100050</v>
      </c>
    </row>
    <row r="27" spans="2:19" ht="15" customHeight="1" x14ac:dyDescent="0.25">
      <c r="B27" s="23"/>
      <c r="C27" s="25"/>
      <c r="D27" s="27"/>
      <c r="E27" s="35">
        <f>E26*0.9055</f>
        <v>1079.356</v>
      </c>
      <c r="F27" s="3" t="s">
        <v>9</v>
      </c>
      <c r="G27" s="19">
        <v>85</v>
      </c>
      <c r="H27" s="2" t="s">
        <v>38</v>
      </c>
      <c r="I27" s="7">
        <v>100046</v>
      </c>
      <c r="L27" s="23"/>
      <c r="M27" s="25"/>
      <c r="N27" s="27"/>
      <c r="O27" s="35">
        <f>O26*0.921</f>
        <v>662.19900000000007</v>
      </c>
      <c r="P27" s="3" t="s">
        <v>9</v>
      </c>
      <c r="Q27" s="19">
        <v>85</v>
      </c>
      <c r="R27" s="2" t="s">
        <v>87</v>
      </c>
      <c r="S27" s="6">
        <v>100049</v>
      </c>
    </row>
    <row r="28" spans="2:19" ht="15" customHeight="1" thickBot="1" x14ac:dyDescent="0.3">
      <c r="B28" s="24"/>
      <c r="C28" s="28"/>
      <c r="D28" s="29"/>
      <c r="E28" s="38">
        <f>E26*0.883</f>
        <v>1052.5360000000001</v>
      </c>
      <c r="F28" s="9" t="s">
        <v>10</v>
      </c>
      <c r="G28" s="42">
        <v>85</v>
      </c>
      <c r="H28" s="8" t="s">
        <v>39</v>
      </c>
      <c r="I28" s="10">
        <v>100045</v>
      </c>
      <c r="L28" s="24"/>
      <c r="M28" s="28"/>
      <c r="N28" s="29"/>
      <c r="O28" s="38">
        <f>O26*0.883</f>
        <v>634.87699999999995</v>
      </c>
      <c r="P28" s="9" t="s">
        <v>10</v>
      </c>
      <c r="Q28" s="42">
        <v>85</v>
      </c>
      <c r="R28" s="8" t="s">
        <v>88</v>
      </c>
      <c r="S28" s="18">
        <v>100048</v>
      </c>
    </row>
    <row r="29" spans="2:19" ht="15.75" customHeight="1" thickBot="1" x14ac:dyDescent="0.3">
      <c r="B29" s="30">
        <v>56</v>
      </c>
      <c r="C29" s="21" t="s">
        <v>27</v>
      </c>
      <c r="D29" s="31" t="s">
        <v>3</v>
      </c>
      <c r="E29" s="36">
        <v>2988</v>
      </c>
      <c r="F29" s="16" t="s">
        <v>8</v>
      </c>
      <c r="G29" s="15">
        <v>85</v>
      </c>
      <c r="H29" s="15" t="s">
        <v>43</v>
      </c>
      <c r="I29" s="17">
        <v>100044</v>
      </c>
    </row>
    <row r="30" spans="2:19" ht="15.75" customHeight="1" x14ac:dyDescent="0.25">
      <c r="B30" s="23"/>
      <c r="C30" s="25"/>
      <c r="D30" s="26"/>
      <c r="E30" s="34">
        <f>E29*0.921</f>
        <v>2751.9480000000003</v>
      </c>
      <c r="F30" s="13" t="s">
        <v>9</v>
      </c>
      <c r="G30" s="12">
        <v>85</v>
      </c>
      <c r="H30" s="12" t="s">
        <v>41</v>
      </c>
      <c r="I30" s="14">
        <v>100043</v>
      </c>
      <c r="L30" s="20" t="s">
        <v>91</v>
      </c>
      <c r="M30" s="21"/>
      <c r="N30" s="21"/>
      <c r="O30" s="21"/>
      <c r="P30" s="21"/>
      <c r="Q30" s="21"/>
      <c r="R30" s="21"/>
      <c r="S30" s="22"/>
    </row>
    <row r="31" spans="2:19" x14ac:dyDescent="0.25">
      <c r="B31" s="23"/>
      <c r="C31" s="25"/>
      <c r="D31" s="26"/>
      <c r="E31" s="34">
        <f>E29*0.883</f>
        <v>2638.404</v>
      </c>
      <c r="F31" s="13" t="s">
        <v>10</v>
      </c>
      <c r="G31" s="12">
        <v>85</v>
      </c>
      <c r="H31" s="12" t="s">
        <v>42</v>
      </c>
      <c r="I31" s="14">
        <v>100042</v>
      </c>
      <c r="L31" s="5" t="s">
        <v>4</v>
      </c>
      <c r="M31" s="2" t="s">
        <v>22</v>
      </c>
      <c r="N31" s="2" t="s">
        <v>21</v>
      </c>
      <c r="O31" s="2" t="s">
        <v>0</v>
      </c>
      <c r="P31" s="2" t="s">
        <v>1</v>
      </c>
      <c r="Q31" s="2" t="s">
        <v>2</v>
      </c>
      <c r="R31" s="2" t="s">
        <v>5</v>
      </c>
      <c r="S31" s="6" t="s">
        <v>7</v>
      </c>
    </row>
    <row r="32" spans="2:19" x14ac:dyDescent="0.25">
      <c r="B32" s="23"/>
      <c r="C32" s="25"/>
      <c r="D32" s="27" t="s">
        <v>13</v>
      </c>
      <c r="E32" s="33">
        <v>2224</v>
      </c>
      <c r="F32" s="3" t="s">
        <v>8</v>
      </c>
      <c r="G32" s="19">
        <v>85</v>
      </c>
      <c r="H32" s="2" t="s">
        <v>44</v>
      </c>
      <c r="I32" s="7">
        <v>100044</v>
      </c>
      <c r="L32" s="23">
        <v>13</v>
      </c>
      <c r="M32" s="25" t="s">
        <v>27</v>
      </c>
      <c r="N32" s="26" t="s">
        <v>3</v>
      </c>
      <c r="O32" s="34">
        <v>511</v>
      </c>
      <c r="P32" s="13" t="s">
        <v>8</v>
      </c>
      <c r="Q32" s="12">
        <v>85</v>
      </c>
      <c r="R32" s="12" t="s">
        <v>92</v>
      </c>
      <c r="S32" s="14">
        <v>100053</v>
      </c>
    </row>
    <row r="33" spans="2:19" x14ac:dyDescent="0.25">
      <c r="B33" s="23"/>
      <c r="C33" s="25"/>
      <c r="D33" s="27"/>
      <c r="E33" s="35">
        <f>E32*0.921</f>
        <v>2048.3040000000001</v>
      </c>
      <c r="F33" s="3" t="s">
        <v>9</v>
      </c>
      <c r="G33" s="19">
        <v>85</v>
      </c>
      <c r="H33" s="2" t="s">
        <v>45</v>
      </c>
      <c r="I33" s="7">
        <v>100043</v>
      </c>
      <c r="L33" s="23"/>
      <c r="M33" s="25"/>
      <c r="N33" s="26"/>
      <c r="O33" s="34">
        <f>O32*0.95</f>
        <v>485.45</v>
      </c>
      <c r="P33" s="13" t="s">
        <v>9</v>
      </c>
      <c r="Q33" s="12">
        <v>85</v>
      </c>
      <c r="R33" s="12" t="s">
        <v>93</v>
      </c>
      <c r="S33" s="14">
        <v>100052</v>
      </c>
    </row>
    <row r="34" spans="2:19" x14ac:dyDescent="0.25">
      <c r="B34" s="23"/>
      <c r="C34" s="25"/>
      <c r="D34" s="27"/>
      <c r="E34" s="35">
        <f>E32*0.883</f>
        <v>1963.7919999999999</v>
      </c>
      <c r="F34" s="4" t="s">
        <v>10</v>
      </c>
      <c r="G34" s="19">
        <v>85</v>
      </c>
      <c r="H34" s="2" t="s">
        <v>46</v>
      </c>
      <c r="I34" s="7">
        <v>100042</v>
      </c>
      <c r="L34" s="23"/>
      <c r="M34" s="25"/>
      <c r="N34" s="26"/>
      <c r="O34" s="34">
        <f>O32*0.898</f>
        <v>458.87799999999999</v>
      </c>
      <c r="P34" s="13" t="s">
        <v>10</v>
      </c>
      <c r="Q34" s="12">
        <v>85</v>
      </c>
      <c r="R34" s="12" t="s">
        <v>94</v>
      </c>
      <c r="S34" s="14">
        <v>100051</v>
      </c>
    </row>
    <row r="35" spans="2:19" x14ac:dyDescent="0.25">
      <c r="B35" s="23"/>
      <c r="C35" s="25"/>
      <c r="D35" s="26" t="s">
        <v>14</v>
      </c>
      <c r="E35" s="34">
        <v>1406</v>
      </c>
      <c r="F35" s="13" t="s">
        <v>8</v>
      </c>
      <c r="G35" s="12">
        <v>85</v>
      </c>
      <c r="H35" s="12" t="s">
        <v>47</v>
      </c>
      <c r="I35" s="14">
        <v>100044</v>
      </c>
      <c r="L35" s="23"/>
      <c r="M35" s="25"/>
      <c r="N35" s="27" t="s">
        <v>13</v>
      </c>
      <c r="O35" s="33">
        <v>337</v>
      </c>
      <c r="P35" s="3" t="s">
        <v>8</v>
      </c>
      <c r="Q35" s="19">
        <v>85</v>
      </c>
      <c r="R35" s="2" t="s">
        <v>95</v>
      </c>
      <c r="S35" s="6">
        <v>100053</v>
      </c>
    </row>
    <row r="36" spans="2:19" x14ac:dyDescent="0.25">
      <c r="B36" s="23"/>
      <c r="C36" s="25"/>
      <c r="D36" s="26"/>
      <c r="E36" s="34">
        <f>E35*0.921</f>
        <v>1294.9260000000002</v>
      </c>
      <c r="F36" s="13" t="s">
        <v>9</v>
      </c>
      <c r="G36" s="12">
        <v>85</v>
      </c>
      <c r="H36" s="12" t="s">
        <v>48</v>
      </c>
      <c r="I36" s="14">
        <v>100043</v>
      </c>
      <c r="L36" s="23"/>
      <c r="M36" s="25"/>
      <c r="N36" s="27"/>
      <c r="O36" s="35">
        <f>O35*0.95</f>
        <v>320.14999999999998</v>
      </c>
      <c r="P36" s="3" t="s">
        <v>9</v>
      </c>
      <c r="Q36" s="19">
        <v>85</v>
      </c>
      <c r="R36" s="2" t="s">
        <v>96</v>
      </c>
      <c r="S36" s="6">
        <v>100052</v>
      </c>
    </row>
    <row r="37" spans="2:19" x14ac:dyDescent="0.25">
      <c r="B37" s="23"/>
      <c r="C37" s="25"/>
      <c r="D37" s="26"/>
      <c r="E37" s="34">
        <f>E35*0.883</f>
        <v>1241.498</v>
      </c>
      <c r="F37" s="13" t="s">
        <v>10</v>
      </c>
      <c r="G37" s="12">
        <v>85</v>
      </c>
      <c r="H37" s="12" t="s">
        <v>49</v>
      </c>
      <c r="I37" s="14">
        <v>100042</v>
      </c>
      <c r="L37" s="23"/>
      <c r="M37" s="25"/>
      <c r="N37" s="27"/>
      <c r="O37" s="35">
        <f>O35*0.898</f>
        <v>302.62600000000003</v>
      </c>
      <c r="P37" s="4" t="s">
        <v>10</v>
      </c>
      <c r="Q37" s="19">
        <v>85</v>
      </c>
      <c r="R37" s="2" t="s">
        <v>97</v>
      </c>
      <c r="S37" s="6">
        <v>100051</v>
      </c>
    </row>
    <row r="38" spans="2:19" x14ac:dyDescent="0.25">
      <c r="B38" s="23"/>
      <c r="C38" s="25"/>
      <c r="D38" s="27" t="s">
        <v>23</v>
      </c>
      <c r="E38" s="33">
        <v>941</v>
      </c>
      <c r="F38" s="3" t="s">
        <v>8</v>
      </c>
      <c r="G38" s="19">
        <v>85</v>
      </c>
      <c r="H38" s="2" t="s">
        <v>50</v>
      </c>
      <c r="I38" s="7">
        <v>100044</v>
      </c>
      <c r="L38" s="23"/>
      <c r="M38" s="25"/>
      <c r="N38" s="26" t="s">
        <v>14</v>
      </c>
      <c r="O38" s="34">
        <v>234</v>
      </c>
      <c r="P38" s="13" t="s">
        <v>8</v>
      </c>
      <c r="Q38" s="12">
        <v>85</v>
      </c>
      <c r="R38" s="12" t="s">
        <v>98</v>
      </c>
      <c r="S38" s="14">
        <v>100053</v>
      </c>
    </row>
    <row r="39" spans="2:19" x14ac:dyDescent="0.25">
      <c r="B39" s="23"/>
      <c r="C39" s="25"/>
      <c r="D39" s="27"/>
      <c r="E39" s="35">
        <f>E38*0.921</f>
        <v>866.66100000000006</v>
      </c>
      <c r="F39" s="3" t="s">
        <v>9</v>
      </c>
      <c r="G39" s="19">
        <v>85</v>
      </c>
      <c r="H39" s="2" t="s">
        <v>51</v>
      </c>
      <c r="I39" s="7">
        <v>100043</v>
      </c>
      <c r="L39" s="23"/>
      <c r="M39" s="25"/>
      <c r="N39" s="26"/>
      <c r="O39" s="34">
        <f>O38*0.95</f>
        <v>222.29999999999998</v>
      </c>
      <c r="P39" s="13" t="s">
        <v>9</v>
      </c>
      <c r="Q39" s="12">
        <v>85</v>
      </c>
      <c r="R39" s="12" t="s">
        <v>99</v>
      </c>
      <c r="S39" s="14">
        <v>100052</v>
      </c>
    </row>
    <row r="40" spans="2:19" x14ac:dyDescent="0.25">
      <c r="B40" s="23"/>
      <c r="C40" s="25"/>
      <c r="D40" s="27"/>
      <c r="E40" s="35">
        <f>E38*0.883</f>
        <v>830.90300000000002</v>
      </c>
      <c r="F40" s="4" t="s">
        <v>10</v>
      </c>
      <c r="G40" s="19">
        <v>85</v>
      </c>
      <c r="H40" s="2" t="s">
        <v>52</v>
      </c>
      <c r="I40" s="7">
        <v>100042</v>
      </c>
      <c r="L40" s="23"/>
      <c r="M40" s="25"/>
      <c r="N40" s="26"/>
      <c r="O40" s="34">
        <f>O38*0.898</f>
        <v>210.13200000000001</v>
      </c>
      <c r="P40" s="13" t="s">
        <v>10</v>
      </c>
      <c r="Q40" s="12">
        <v>85</v>
      </c>
      <c r="R40" s="12" t="s">
        <v>100</v>
      </c>
      <c r="S40" s="14">
        <v>100051</v>
      </c>
    </row>
    <row r="41" spans="2:19" x14ac:dyDescent="0.25">
      <c r="B41" s="23"/>
      <c r="C41" s="25" t="s">
        <v>28</v>
      </c>
      <c r="D41" s="26" t="s">
        <v>3</v>
      </c>
      <c r="E41" s="34">
        <v>2873</v>
      </c>
      <c r="F41" s="13" t="s">
        <v>8</v>
      </c>
      <c r="G41" s="12">
        <v>85</v>
      </c>
      <c r="H41" s="12" t="s">
        <v>53</v>
      </c>
      <c r="I41" s="14">
        <v>100044</v>
      </c>
      <c r="L41" s="23"/>
      <c r="M41" s="25"/>
      <c r="N41" s="27" t="s">
        <v>23</v>
      </c>
      <c r="O41" s="33">
        <v>213</v>
      </c>
      <c r="P41" s="3" t="s">
        <v>8</v>
      </c>
      <c r="Q41" s="19">
        <v>85</v>
      </c>
      <c r="R41" s="2" t="s">
        <v>101</v>
      </c>
      <c r="S41" s="6">
        <v>100053</v>
      </c>
    </row>
    <row r="42" spans="2:19" x14ac:dyDescent="0.25">
      <c r="B42" s="23"/>
      <c r="C42" s="25"/>
      <c r="D42" s="26"/>
      <c r="E42" s="34">
        <f>E41*0.921</f>
        <v>2646.0329999999999</v>
      </c>
      <c r="F42" s="13" t="s">
        <v>9</v>
      </c>
      <c r="G42" s="12">
        <v>85</v>
      </c>
      <c r="H42" s="12" t="s">
        <v>54</v>
      </c>
      <c r="I42" s="14">
        <v>100043</v>
      </c>
      <c r="L42" s="23"/>
      <c r="M42" s="25"/>
      <c r="N42" s="27"/>
      <c r="O42" s="35">
        <f>O41*0.95</f>
        <v>202.35</v>
      </c>
      <c r="P42" s="3" t="s">
        <v>9</v>
      </c>
      <c r="Q42" s="19">
        <v>85</v>
      </c>
      <c r="R42" s="2" t="s">
        <v>102</v>
      </c>
      <c r="S42" s="6">
        <v>100052</v>
      </c>
    </row>
    <row r="43" spans="2:19" x14ac:dyDescent="0.25">
      <c r="B43" s="23"/>
      <c r="C43" s="25"/>
      <c r="D43" s="26"/>
      <c r="E43" s="34">
        <f>E41*0.883</f>
        <v>2536.8589999999999</v>
      </c>
      <c r="F43" s="13" t="s">
        <v>10</v>
      </c>
      <c r="G43" s="12">
        <v>85</v>
      </c>
      <c r="H43" s="12" t="s">
        <v>55</v>
      </c>
      <c r="I43" s="14">
        <v>100042</v>
      </c>
      <c r="L43" s="23"/>
      <c r="M43" s="25"/>
      <c r="N43" s="27"/>
      <c r="O43" s="35">
        <f>O41*0.898</f>
        <v>191.274</v>
      </c>
      <c r="P43" s="4" t="s">
        <v>10</v>
      </c>
      <c r="Q43" s="19">
        <v>85</v>
      </c>
      <c r="R43" s="2" t="s">
        <v>103</v>
      </c>
      <c r="S43" s="6">
        <v>100051</v>
      </c>
    </row>
    <row r="44" spans="2:19" x14ac:dyDescent="0.25">
      <c r="B44" s="23"/>
      <c r="C44" s="25"/>
      <c r="D44" s="27" t="s">
        <v>13</v>
      </c>
      <c r="E44" s="33">
        <v>2675</v>
      </c>
      <c r="F44" s="3" t="s">
        <v>8</v>
      </c>
      <c r="G44" s="19">
        <v>85</v>
      </c>
      <c r="H44" s="2" t="s">
        <v>56</v>
      </c>
      <c r="I44" s="7">
        <v>100044</v>
      </c>
      <c r="L44" s="23"/>
      <c r="M44" s="25" t="s">
        <v>28</v>
      </c>
      <c r="N44" s="26" t="s">
        <v>3</v>
      </c>
      <c r="O44" s="34">
        <v>645</v>
      </c>
      <c r="P44" s="13" t="s">
        <v>8</v>
      </c>
      <c r="Q44" s="12">
        <v>85</v>
      </c>
      <c r="R44" s="12" t="s">
        <v>104</v>
      </c>
      <c r="S44" s="14">
        <v>100053</v>
      </c>
    </row>
    <row r="45" spans="2:19" x14ac:dyDescent="0.25">
      <c r="B45" s="23"/>
      <c r="C45" s="25"/>
      <c r="D45" s="27"/>
      <c r="E45" s="35">
        <f>E44*0.921</f>
        <v>2463.6750000000002</v>
      </c>
      <c r="F45" s="3" t="s">
        <v>9</v>
      </c>
      <c r="G45" s="19">
        <v>85</v>
      </c>
      <c r="H45" s="2" t="s">
        <v>57</v>
      </c>
      <c r="I45" s="7">
        <v>100043</v>
      </c>
      <c r="L45" s="23"/>
      <c r="M45" s="25"/>
      <c r="N45" s="26"/>
      <c r="O45" s="34">
        <f>O44*0.95</f>
        <v>612.75</v>
      </c>
      <c r="P45" s="13" t="s">
        <v>9</v>
      </c>
      <c r="Q45" s="12">
        <v>85</v>
      </c>
      <c r="R45" s="12" t="s">
        <v>105</v>
      </c>
      <c r="S45" s="14">
        <v>100052</v>
      </c>
    </row>
    <row r="46" spans="2:19" x14ac:dyDescent="0.25">
      <c r="B46" s="23"/>
      <c r="C46" s="25"/>
      <c r="D46" s="27"/>
      <c r="E46" s="35">
        <f>E44*0.883</f>
        <v>2362.0250000000001</v>
      </c>
      <c r="F46" s="4" t="s">
        <v>10</v>
      </c>
      <c r="G46" s="19">
        <v>85</v>
      </c>
      <c r="H46" s="2" t="s">
        <v>58</v>
      </c>
      <c r="I46" s="7">
        <v>100042</v>
      </c>
      <c r="L46" s="23"/>
      <c r="M46" s="25"/>
      <c r="N46" s="26"/>
      <c r="O46" s="34">
        <f>O44*0.898</f>
        <v>579.21</v>
      </c>
      <c r="P46" s="13" t="s">
        <v>10</v>
      </c>
      <c r="Q46" s="12">
        <v>85</v>
      </c>
      <c r="R46" s="12" t="s">
        <v>106</v>
      </c>
      <c r="S46" s="14">
        <v>100051</v>
      </c>
    </row>
    <row r="47" spans="2:19" x14ac:dyDescent="0.25">
      <c r="B47" s="23"/>
      <c r="C47" s="25"/>
      <c r="D47" s="26" t="s">
        <v>14</v>
      </c>
      <c r="E47" s="34">
        <v>2137</v>
      </c>
      <c r="F47" s="13" t="s">
        <v>8</v>
      </c>
      <c r="G47" s="12">
        <v>85</v>
      </c>
      <c r="H47" s="12" t="s">
        <v>59</v>
      </c>
      <c r="I47" s="14">
        <v>100044</v>
      </c>
      <c r="L47" s="23"/>
      <c r="M47" s="25"/>
      <c r="N47" s="27" t="s">
        <v>13</v>
      </c>
      <c r="O47" s="33">
        <v>596</v>
      </c>
      <c r="P47" s="3" t="s">
        <v>8</v>
      </c>
      <c r="Q47" s="19">
        <v>85</v>
      </c>
      <c r="R47" s="2" t="s">
        <v>107</v>
      </c>
      <c r="S47" s="6">
        <v>100053</v>
      </c>
    </row>
    <row r="48" spans="2:19" x14ac:dyDescent="0.25">
      <c r="B48" s="23"/>
      <c r="C48" s="25"/>
      <c r="D48" s="26"/>
      <c r="E48" s="34">
        <f>E47*0.921</f>
        <v>1968.1770000000001</v>
      </c>
      <c r="F48" s="13" t="s">
        <v>9</v>
      </c>
      <c r="G48" s="12">
        <v>85</v>
      </c>
      <c r="H48" s="12" t="s">
        <v>60</v>
      </c>
      <c r="I48" s="14">
        <v>100043</v>
      </c>
      <c r="L48" s="23"/>
      <c r="M48" s="25"/>
      <c r="N48" s="27"/>
      <c r="O48" s="35">
        <f>O47*0.95</f>
        <v>566.19999999999993</v>
      </c>
      <c r="P48" s="3" t="s">
        <v>9</v>
      </c>
      <c r="Q48" s="19">
        <v>85</v>
      </c>
      <c r="R48" s="2" t="s">
        <v>108</v>
      </c>
      <c r="S48" s="6">
        <v>100052</v>
      </c>
    </row>
    <row r="49" spans="2:19" x14ac:dyDescent="0.25">
      <c r="B49" s="23"/>
      <c r="C49" s="25"/>
      <c r="D49" s="26"/>
      <c r="E49" s="34">
        <f>E47*0.883</f>
        <v>1886.971</v>
      </c>
      <c r="F49" s="13" t="s">
        <v>10</v>
      </c>
      <c r="G49" s="12">
        <v>85</v>
      </c>
      <c r="H49" s="12" t="s">
        <v>61</v>
      </c>
      <c r="I49" s="14">
        <v>100042</v>
      </c>
      <c r="L49" s="23"/>
      <c r="M49" s="25"/>
      <c r="N49" s="27"/>
      <c r="O49" s="35">
        <f>O47*0.898</f>
        <v>535.20799999999997</v>
      </c>
      <c r="P49" s="4" t="s">
        <v>10</v>
      </c>
      <c r="Q49" s="19">
        <v>85</v>
      </c>
      <c r="R49" s="2" t="s">
        <v>109</v>
      </c>
      <c r="S49" s="6">
        <v>100051</v>
      </c>
    </row>
    <row r="50" spans="2:19" x14ac:dyDescent="0.25">
      <c r="B50" s="23"/>
      <c r="C50" s="25"/>
      <c r="D50" s="27" t="s">
        <v>23</v>
      </c>
      <c r="E50" s="33">
        <v>1917</v>
      </c>
      <c r="F50" s="3" t="s">
        <v>8</v>
      </c>
      <c r="G50" s="19">
        <v>85</v>
      </c>
      <c r="H50" s="2" t="s">
        <v>62</v>
      </c>
      <c r="I50" s="7">
        <v>100044</v>
      </c>
      <c r="L50" s="23"/>
      <c r="M50" s="25"/>
      <c r="N50" s="26" t="s">
        <v>14</v>
      </c>
      <c r="O50" s="34">
        <v>474</v>
      </c>
      <c r="P50" s="13" t="s">
        <v>8</v>
      </c>
      <c r="Q50" s="12">
        <v>85</v>
      </c>
      <c r="R50" s="12" t="s">
        <v>110</v>
      </c>
      <c r="S50" s="14">
        <v>100053</v>
      </c>
    </row>
    <row r="51" spans="2:19" x14ac:dyDescent="0.25">
      <c r="B51" s="23"/>
      <c r="C51" s="25"/>
      <c r="D51" s="27"/>
      <c r="E51" s="35">
        <f>E50*0.921</f>
        <v>1765.557</v>
      </c>
      <c r="F51" s="3" t="s">
        <v>9</v>
      </c>
      <c r="G51" s="19">
        <v>85</v>
      </c>
      <c r="H51" s="2" t="s">
        <v>63</v>
      </c>
      <c r="I51" s="7">
        <v>100043</v>
      </c>
      <c r="L51" s="23"/>
      <c r="M51" s="25"/>
      <c r="N51" s="26"/>
      <c r="O51" s="34">
        <f>O50*0.95</f>
        <v>450.29999999999995</v>
      </c>
      <c r="P51" s="13" t="s">
        <v>9</v>
      </c>
      <c r="Q51" s="12">
        <v>85</v>
      </c>
      <c r="R51" s="12" t="s">
        <v>111</v>
      </c>
      <c r="S51" s="14">
        <v>100052</v>
      </c>
    </row>
    <row r="52" spans="2:19" ht="15.75" thickBot="1" x14ac:dyDescent="0.3">
      <c r="B52" s="24"/>
      <c r="C52" s="28"/>
      <c r="D52" s="29"/>
      <c r="E52" s="38">
        <f>E50*0.883</f>
        <v>1692.711</v>
      </c>
      <c r="F52" s="9" t="s">
        <v>10</v>
      </c>
      <c r="G52" s="42">
        <v>85</v>
      </c>
      <c r="H52" s="8" t="s">
        <v>64</v>
      </c>
      <c r="I52" s="10">
        <v>100042</v>
      </c>
      <c r="L52" s="23"/>
      <c r="M52" s="25"/>
      <c r="N52" s="26"/>
      <c r="O52" s="34">
        <f>O50*0.898</f>
        <v>425.65199999999999</v>
      </c>
      <c r="P52" s="13" t="s">
        <v>10</v>
      </c>
      <c r="Q52" s="12">
        <v>85</v>
      </c>
      <c r="R52" s="12" t="s">
        <v>112</v>
      </c>
      <c r="S52" s="14">
        <v>100051</v>
      </c>
    </row>
    <row r="53" spans="2:19" x14ac:dyDescent="0.25">
      <c r="L53" s="23"/>
      <c r="M53" s="25"/>
      <c r="N53" s="27" t="s">
        <v>23</v>
      </c>
      <c r="O53" s="33">
        <v>465</v>
      </c>
      <c r="P53" s="3" t="s">
        <v>8</v>
      </c>
      <c r="Q53" s="19">
        <v>85</v>
      </c>
      <c r="R53" s="2" t="s">
        <v>113</v>
      </c>
      <c r="S53" s="6">
        <v>100053</v>
      </c>
    </row>
    <row r="54" spans="2:19" x14ac:dyDescent="0.25">
      <c r="L54" s="23"/>
      <c r="M54" s="25"/>
      <c r="N54" s="27"/>
      <c r="O54" s="35">
        <f>O53*0.95</f>
        <v>441.75</v>
      </c>
      <c r="P54" s="3" t="s">
        <v>9</v>
      </c>
      <c r="Q54" s="19">
        <v>85</v>
      </c>
      <c r="R54" s="2" t="s">
        <v>114</v>
      </c>
      <c r="S54" s="6">
        <v>100052</v>
      </c>
    </row>
    <row r="55" spans="2:19" ht="15.75" thickBot="1" x14ac:dyDescent="0.3">
      <c r="L55" s="24"/>
      <c r="M55" s="28"/>
      <c r="N55" s="29"/>
      <c r="O55" s="38">
        <f>O53*0.898</f>
        <v>417.57</v>
      </c>
      <c r="P55" s="9" t="s">
        <v>10</v>
      </c>
      <c r="Q55" s="42">
        <v>85</v>
      </c>
      <c r="R55" s="8" t="s">
        <v>115</v>
      </c>
      <c r="S55" s="18">
        <v>100051</v>
      </c>
    </row>
  </sheetData>
  <mergeCells count="47">
    <mergeCell ref="B29:B52"/>
    <mergeCell ref="C29:C40"/>
    <mergeCell ref="D29:D31"/>
    <mergeCell ref="D32:D34"/>
    <mergeCell ref="D35:D37"/>
    <mergeCell ref="D38:D40"/>
    <mergeCell ref="C41:C52"/>
    <mergeCell ref="D41:D43"/>
    <mergeCell ref="D44:D46"/>
    <mergeCell ref="D47:D49"/>
    <mergeCell ref="D50:D52"/>
    <mergeCell ref="L3:S3"/>
    <mergeCell ref="L5:L28"/>
    <mergeCell ref="M5:M16"/>
    <mergeCell ref="N5:N7"/>
    <mergeCell ref="N8:N10"/>
    <mergeCell ref="N11:N13"/>
    <mergeCell ref="N14:N16"/>
    <mergeCell ref="M17:M28"/>
    <mergeCell ref="N17:N19"/>
    <mergeCell ref="N20:N22"/>
    <mergeCell ref="N23:N25"/>
    <mergeCell ref="N26:N28"/>
    <mergeCell ref="B3:I3"/>
    <mergeCell ref="D23:D25"/>
    <mergeCell ref="D26:D28"/>
    <mergeCell ref="C5:C16"/>
    <mergeCell ref="C17:C28"/>
    <mergeCell ref="B5:B28"/>
    <mergeCell ref="D14:D16"/>
    <mergeCell ref="D17:D19"/>
    <mergeCell ref="D20:D22"/>
    <mergeCell ref="D5:D7"/>
    <mergeCell ref="D8:D10"/>
    <mergeCell ref="D11:D13"/>
    <mergeCell ref="L30:S30"/>
    <mergeCell ref="L32:L55"/>
    <mergeCell ref="M32:M43"/>
    <mergeCell ref="N32:N34"/>
    <mergeCell ref="N35:N37"/>
    <mergeCell ref="N38:N40"/>
    <mergeCell ref="N41:N43"/>
    <mergeCell ref="M44:M55"/>
    <mergeCell ref="N44:N46"/>
    <mergeCell ref="N47:N49"/>
    <mergeCell ref="N50:N52"/>
    <mergeCell ref="N53:N55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Xu</dc:creator>
  <cp:lastModifiedBy>Alex Xu</cp:lastModifiedBy>
  <cp:lastPrinted>2016-05-05T16:08:13Z</cp:lastPrinted>
  <dcterms:created xsi:type="dcterms:W3CDTF">2016-05-05T15:20:22Z</dcterms:created>
  <dcterms:modified xsi:type="dcterms:W3CDTF">2016-05-16T16:15:39Z</dcterms:modified>
</cp:coreProperties>
</file>